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ong\Desktop\2025년\재단\251104 이사회\2026년 정산지역아동센터 본예산서\변경\"/>
    </mc:Choice>
  </mc:AlternateContent>
  <xr:revisionPtr revIDLastSave="0" documentId="13_ncr:1_{4E332C9F-D104-45CE-AFA8-F5D2DE0C97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F16" i="1"/>
  <c r="F7" i="1"/>
  <c r="F8" i="1"/>
  <c r="F9" i="1"/>
  <c r="F10" i="1"/>
  <c r="F11" i="1"/>
  <c r="F12" i="1"/>
  <c r="F13" i="1"/>
  <c r="F14" i="1"/>
  <c r="F15" i="1"/>
  <c r="F6" i="1"/>
  <c r="E17" i="1"/>
  <c r="F17" i="1" l="1"/>
</calcChain>
</file>

<file path=xl/sharedStrings.xml><?xml version="1.0" encoding="utf-8"?>
<sst xmlns="http://schemas.openxmlformats.org/spreadsheetml/2006/main" count="49" uniqueCount="32">
  <si>
    <t>예산과목</t>
  </si>
  <si>
    <t>예산액(원)</t>
  </si>
  <si>
    <t>증감(B-A)</t>
  </si>
  <si>
    <t>내역</t>
  </si>
  <si>
    <t>관</t>
  </si>
  <si>
    <t>항</t>
  </si>
  <si>
    <t>목</t>
  </si>
  <si>
    <t>금액(원)</t>
  </si>
  <si>
    <t>보조금수입</t>
  </si>
  <si>
    <t>국고보조금</t>
  </si>
  <si>
    <t>시도보조금</t>
  </si>
  <si>
    <t>시군구보조금</t>
  </si>
  <si>
    <t>잡수입</t>
  </si>
  <si>
    <t>기타예금이자수입</t>
  </si>
  <si>
    <r>
      <t xml:space="preserve">2026년 </t>
    </r>
    <r>
      <rPr>
        <b/>
        <sz val="18"/>
        <color rgb="FFFF0000"/>
        <rFont val="맑은 고딕"/>
        <family val="3"/>
        <charset val="129"/>
        <scheme val="minor"/>
      </rPr>
      <t>정산지역아동센터</t>
    </r>
    <r>
      <rPr>
        <b/>
        <sz val="18"/>
        <color indexed="8"/>
        <rFont val="맑은 고딕"/>
        <family val="3"/>
        <charset val="129"/>
        <scheme val="minor"/>
      </rPr>
      <t xml:space="preserve"> 본예산 세입명세서</t>
    </r>
    <phoneticPr fontId="1" type="noConversion"/>
  </si>
  <si>
    <t>전년도(A)</t>
    <phoneticPr fontId="1" type="noConversion"/>
  </si>
  <si>
    <t>당해년도(B)</t>
    <phoneticPr fontId="1" type="noConversion"/>
  </si>
  <si>
    <t>후원금수입</t>
  </si>
  <si>
    <t>지정후원금</t>
  </si>
  <si>
    <t>비지정후원금</t>
  </si>
  <si>
    <t>이월금</t>
  </si>
  <si>
    <t>전년도이월금</t>
  </si>
  <si>
    <t>전년도이월금(후원금)</t>
  </si>
  <si>
    <t>기타잡수입</t>
  </si>
  <si>
    <t>■명절수당비(8,674,400원)
4,337,200원*2회
■차량관리비[군](3,000,000원)
250,000원*12월</t>
  </si>
  <si>
    <t>■기본운영비(1,000원)
■기본인건비(1,000원)
■아동급식비(10,000원)
■추가인건비(1,000원)
■처우개선도(1,000원)
■정액급식비(1,000원)
■포괄사업비(1,000원)
■정서함양비(1,000원)
■차량운영비(1,000원)
■명절수당비(1,000원)</t>
  </si>
  <si>
    <t>전입금</t>
  </si>
  <si>
    <t>법인전입금</t>
  </si>
  <si>
    <t>불용품매각대</t>
  </si>
  <si>
    <t>[합계]</t>
  </si>
  <si>
    <t>■추가인건비[도](28,000,000원)
2,333,370원*12월
■처우개선비[도](5,400,000원)
450,000원*12월
■정액급식비[도](2,520,000원)
210,000원*12월
■정서함양비[도](2,900,000원)
100,000원*29명
■토용운영도
150,000원*20회
■포괄지원사업[도](4,380,000원)
365,000원*12월</t>
    <phoneticPr fontId="1" type="noConversion"/>
  </si>
  <si>
    <t>■토요국비(3,600,000원)
300,000원*12월
■인건비[국](106,488,000원)
■아동급식비[국](75,690,000원)
29명*10,000원*261일
■기본운영비(22,040,000원)
1,947,000원*12월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</si>
</sst>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8"/>
      <color indexed="8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FD7DB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2" borderId="6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3" fontId="0" fillId="0" borderId="6" xfId="0" applyNumberFormat="1" applyBorder="1" applyAlignment="1">
      <alignment horizontal="right" vertical="center" wrapText="1"/>
    </xf>
    <xf numFmtId="49" fontId="0" fillId="0" borderId="6" xfId="0" applyNumberFormat="1" applyBorder="1">
      <alignment vertical="center"/>
    </xf>
    <xf numFmtId="0" fontId="0" fillId="0" borderId="6" xfId="0" applyBorder="1">
      <alignment vertical="center"/>
    </xf>
    <xf numFmtId="3" fontId="0" fillId="0" borderId="6" xfId="0" applyNumberFormat="1" applyBorder="1">
      <alignment vertical="center"/>
    </xf>
    <xf numFmtId="3" fontId="0" fillId="0" borderId="6" xfId="0" applyNumberFormat="1" applyBorder="1" applyAlignment="1">
      <alignment horizontal="right" vertical="center"/>
    </xf>
    <xf numFmtId="49" fontId="0" fillId="4" borderId="6" xfId="0" applyNumberFormat="1" applyFill="1" applyBorder="1" applyAlignment="1">
      <alignment vertical="center" wrapText="1"/>
    </xf>
    <xf numFmtId="3" fontId="0" fillId="4" borderId="6" xfId="0" applyNumberFormat="1" applyFill="1" applyBorder="1" applyAlignment="1">
      <alignment horizontal="right" vertical="center"/>
    </xf>
    <xf numFmtId="3" fontId="0" fillId="4" borderId="6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tabSelected="1" workbookViewId="0">
      <selection activeCell="G6" sqref="G6"/>
    </sheetView>
  </sheetViews>
  <sheetFormatPr defaultRowHeight="16.5" x14ac:dyDescent="0.3"/>
  <cols>
    <col min="1" max="6" width="14" customWidth="1"/>
    <col min="7" max="7" width="28.625" customWidth="1"/>
  </cols>
  <sheetData>
    <row r="2" spans="1:7" ht="26.25" x14ac:dyDescent="0.3">
      <c r="A2" s="15" t="s">
        <v>14</v>
      </c>
      <c r="B2" s="15"/>
      <c r="C2" s="15"/>
      <c r="D2" s="15"/>
      <c r="E2" s="15"/>
      <c r="F2" s="15"/>
      <c r="G2" s="15"/>
    </row>
    <row r="4" spans="1:7" x14ac:dyDescent="0.3">
      <c r="A4" s="16" t="s">
        <v>0</v>
      </c>
      <c r="B4" s="17"/>
      <c r="C4" s="17"/>
      <c r="D4" s="16" t="s">
        <v>1</v>
      </c>
      <c r="E4" s="18"/>
      <c r="F4" s="3" t="s">
        <v>2</v>
      </c>
      <c r="G4" s="19" t="s">
        <v>3</v>
      </c>
    </row>
    <row r="5" spans="1:7" x14ac:dyDescent="0.3">
      <c r="A5" s="1" t="s">
        <v>4</v>
      </c>
      <c r="B5" s="1" t="s">
        <v>5</v>
      </c>
      <c r="C5" s="1" t="s">
        <v>6</v>
      </c>
      <c r="D5" s="1" t="s">
        <v>15</v>
      </c>
      <c r="E5" s="1" t="s">
        <v>16</v>
      </c>
      <c r="F5" s="1" t="s">
        <v>7</v>
      </c>
      <c r="G5" s="20"/>
    </row>
    <row r="6" spans="1:7" ht="115.5" x14ac:dyDescent="0.3">
      <c r="A6" s="9" t="s">
        <v>8</v>
      </c>
      <c r="B6" s="9" t="s">
        <v>8</v>
      </c>
      <c r="C6" s="9" t="s">
        <v>9</v>
      </c>
      <c r="D6" s="10">
        <v>198069500</v>
      </c>
      <c r="E6" s="10">
        <v>209142000</v>
      </c>
      <c r="F6" s="11">
        <f>E6-D6</f>
        <v>11072500</v>
      </c>
      <c r="G6" s="9" t="s">
        <v>31</v>
      </c>
    </row>
    <row r="7" spans="1:7" ht="198" x14ac:dyDescent="0.3">
      <c r="A7" s="9" t="s">
        <v>8</v>
      </c>
      <c r="B7" s="9" t="s">
        <v>8</v>
      </c>
      <c r="C7" s="9" t="s">
        <v>10</v>
      </c>
      <c r="D7" s="10">
        <v>44200000</v>
      </c>
      <c r="E7" s="10">
        <v>46200000</v>
      </c>
      <c r="F7" s="11">
        <f t="shared" ref="F7:F16" si="0">E7-D7</f>
        <v>2000000</v>
      </c>
      <c r="G7" s="9" t="s">
        <v>30</v>
      </c>
    </row>
    <row r="8" spans="1:7" ht="66" x14ac:dyDescent="0.3">
      <c r="A8" s="2" t="s">
        <v>8</v>
      </c>
      <c r="B8" s="2" t="s">
        <v>8</v>
      </c>
      <c r="C8" s="2" t="s">
        <v>11</v>
      </c>
      <c r="D8" s="8">
        <v>10400000</v>
      </c>
      <c r="E8" s="8">
        <v>11674400</v>
      </c>
      <c r="F8" s="4">
        <f t="shared" si="0"/>
        <v>1274400</v>
      </c>
      <c r="G8" s="2" t="s">
        <v>24</v>
      </c>
    </row>
    <row r="9" spans="1:7" x14ac:dyDescent="0.3">
      <c r="A9" s="5" t="s">
        <v>17</v>
      </c>
      <c r="B9" s="5" t="s">
        <v>17</v>
      </c>
      <c r="C9" s="5" t="s">
        <v>18</v>
      </c>
      <c r="D9" s="8">
        <v>12000000</v>
      </c>
      <c r="E9" s="4">
        <v>0</v>
      </c>
      <c r="F9" s="4">
        <f t="shared" si="0"/>
        <v>-12000000</v>
      </c>
      <c r="G9" s="5"/>
    </row>
    <row r="10" spans="1:7" x14ac:dyDescent="0.3">
      <c r="A10" s="5" t="s">
        <v>17</v>
      </c>
      <c r="B10" s="5" t="s">
        <v>17</v>
      </c>
      <c r="C10" s="5" t="s">
        <v>19</v>
      </c>
      <c r="D10" s="8">
        <v>2213500</v>
      </c>
      <c r="E10" s="4">
        <v>0</v>
      </c>
      <c r="F10" s="4">
        <f t="shared" si="0"/>
        <v>-2213500</v>
      </c>
      <c r="G10" s="6"/>
    </row>
    <row r="11" spans="1:7" x14ac:dyDescent="0.3">
      <c r="A11" s="5" t="s">
        <v>26</v>
      </c>
      <c r="B11" s="5" t="s">
        <v>26</v>
      </c>
      <c r="C11" s="5" t="s">
        <v>27</v>
      </c>
      <c r="D11" s="8">
        <v>1000000</v>
      </c>
      <c r="E11" s="4">
        <v>0</v>
      </c>
      <c r="F11" s="4">
        <f t="shared" si="0"/>
        <v>-1000000</v>
      </c>
      <c r="G11" s="6"/>
    </row>
    <row r="12" spans="1:7" x14ac:dyDescent="0.3">
      <c r="A12" s="5" t="s">
        <v>20</v>
      </c>
      <c r="B12" s="5" t="s">
        <v>20</v>
      </c>
      <c r="C12" s="5" t="s">
        <v>21</v>
      </c>
      <c r="D12" s="8">
        <v>13673</v>
      </c>
      <c r="E12" s="4">
        <v>0</v>
      </c>
      <c r="F12" s="4">
        <f t="shared" si="0"/>
        <v>-13673</v>
      </c>
      <c r="G12" s="6"/>
    </row>
    <row r="13" spans="1:7" x14ac:dyDescent="0.3">
      <c r="A13" s="5" t="s">
        <v>20</v>
      </c>
      <c r="B13" s="5" t="s">
        <v>20</v>
      </c>
      <c r="C13" s="5" t="s">
        <v>22</v>
      </c>
      <c r="D13" s="8">
        <v>1065814</v>
      </c>
      <c r="E13" s="4">
        <v>0</v>
      </c>
      <c r="F13" s="4">
        <f t="shared" si="0"/>
        <v>-1065814</v>
      </c>
      <c r="G13" s="6"/>
    </row>
    <row r="14" spans="1:7" x14ac:dyDescent="0.3">
      <c r="A14" s="5" t="s">
        <v>12</v>
      </c>
      <c r="B14" s="5" t="s">
        <v>12</v>
      </c>
      <c r="C14" s="5" t="s">
        <v>28</v>
      </c>
      <c r="D14" s="8">
        <v>1068000</v>
      </c>
      <c r="F14" s="4">
        <f t="shared" si="0"/>
        <v>-1068000</v>
      </c>
      <c r="G14" s="6"/>
    </row>
    <row r="15" spans="1:7" ht="165" x14ac:dyDescent="0.3">
      <c r="A15" s="5" t="s">
        <v>12</v>
      </c>
      <c r="B15" s="5" t="s">
        <v>12</v>
      </c>
      <c r="C15" s="5" t="s">
        <v>13</v>
      </c>
      <c r="D15" s="8">
        <v>20100</v>
      </c>
      <c r="E15" s="4">
        <v>19000</v>
      </c>
      <c r="F15" s="4">
        <f t="shared" si="0"/>
        <v>-1100</v>
      </c>
      <c r="G15" s="2" t="s">
        <v>25</v>
      </c>
    </row>
    <row r="16" spans="1:7" x14ac:dyDescent="0.3">
      <c r="A16" s="5" t="s">
        <v>12</v>
      </c>
      <c r="B16" s="5" t="s">
        <v>12</v>
      </c>
      <c r="C16" s="5" t="s">
        <v>23</v>
      </c>
      <c r="D16" s="8">
        <v>2200000</v>
      </c>
      <c r="E16" s="7">
        <v>0</v>
      </c>
      <c r="F16" s="4">
        <f t="shared" si="0"/>
        <v>-2200000</v>
      </c>
      <c r="G16" s="6"/>
    </row>
    <row r="17" spans="1:7" x14ac:dyDescent="0.3">
      <c r="A17" s="12" t="s">
        <v>29</v>
      </c>
      <c r="B17" s="13"/>
      <c r="C17" s="14"/>
      <c r="D17" s="7">
        <f>SUM(D6:D16)</f>
        <v>272250587</v>
      </c>
      <c r="E17" s="7">
        <f>SUM(E6:E16)</f>
        <v>267035400</v>
      </c>
      <c r="F17" s="4">
        <f>E17-D17</f>
        <v>-5215187</v>
      </c>
      <c r="G17" s="6"/>
    </row>
  </sheetData>
  <mergeCells count="5">
    <mergeCell ref="A17:C17"/>
    <mergeCell ref="A2:G2"/>
    <mergeCell ref="A4:C4"/>
    <mergeCell ref="D4:E4"/>
    <mergeCell ref="G4:G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윤지훈</cp:lastModifiedBy>
  <dcterms:created xsi:type="dcterms:W3CDTF">2025-11-21T07:57:31Z</dcterms:created>
  <dcterms:modified xsi:type="dcterms:W3CDTF">2025-12-10T07:20:39Z</dcterms:modified>
</cp:coreProperties>
</file>